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04-Департамент по коммерции\ТО\Тендеры общая\НЕФТЬ\5340-Юж перевозка НСЖ вездеходами\"/>
    </mc:Choice>
  </mc:AlternateContent>
  <bookViews>
    <workbookView xWindow="630" yWindow="1170" windowWidth="28170" windowHeight="15570" tabRatio="500"/>
  </bookViews>
  <sheets>
    <sheet name="Лист1" sheetId="1" r:id="rId1"/>
  </sheets>
  <definedNames>
    <definedName name="_xlnm.Print_Area" localSheetId="0">Лист1!$A$1:$U$63</definedName>
  </definedNames>
  <calcPr calcId="162913"/>
</workbook>
</file>

<file path=xl/calcChain.xml><?xml version="1.0" encoding="utf-8"?>
<calcChain xmlns="http://schemas.openxmlformats.org/spreadsheetml/2006/main">
  <c r="O17" i="1" l="1"/>
  <c r="O19" i="1" s="1"/>
  <c r="N17" i="1"/>
  <c r="N19" i="1" s="1"/>
  <c r="M17" i="1"/>
  <c r="M19" i="1" s="1"/>
  <c r="L17" i="1"/>
  <c r="L19" i="1" s="1"/>
  <c r="K17" i="1"/>
  <c r="K19" i="1" s="1"/>
  <c r="J17" i="1"/>
  <c r="J19" i="1" s="1"/>
  <c r="I17" i="1"/>
  <c r="I19" i="1" s="1"/>
  <c r="H17" i="1"/>
  <c r="H19" i="1" s="1"/>
  <c r="G17" i="1"/>
  <c r="G19" i="1" s="1"/>
  <c r="F17" i="1"/>
  <c r="F19" i="1" s="1"/>
  <c r="E17" i="1"/>
  <c r="E19" i="1" s="1"/>
  <c r="D17" i="1"/>
  <c r="D19" i="1" s="1"/>
  <c r="R19" i="1" l="1"/>
  <c r="T19" i="1" l="1"/>
  <c r="U19" i="1"/>
  <c r="R17" i="1" l="1"/>
</calcChain>
</file>

<file path=xl/sharedStrings.xml><?xml version="1.0" encoding="utf-8"?>
<sst xmlns="http://schemas.openxmlformats.org/spreadsheetml/2006/main" count="80" uniqueCount="78">
  <si>
    <t>Расстояние, км</t>
  </si>
  <si>
    <t>Плотность</t>
  </si>
  <si>
    <t>Асфальтированные дороги 3-4 категории</t>
  </si>
  <si>
    <t>июль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</si>
  <si>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</si>
  <si>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</si>
  <si>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</si>
  <si>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</si>
  <si>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</si>
  <si>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</si>
  <si>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</si>
  <si>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 xml:space="preserve">              Утверждаю:</t>
  </si>
  <si>
    <t>Техническое задание</t>
  </si>
  <si>
    <t>- круглосуточный режим осуществления автоперевозок.</t>
  </si>
  <si>
    <t>- Техническое состояние автомобилей должно соответствовать требованиям ГОСТ Р 51709-2001 «Автотранспортные средства. Требования безопасности к техническому состоянию и методы проверки». Исполнение требований Федерального Закона от 08.11.2007 № 259-ФЗ «Устав автомобильного транспорта и городского наземного электрического транспорта», Общих правил перевозок грузов автомобильным транспортом, утвержденными Минавтотрансом РСФСР 30.07.1971, Правил перевозки грузов автомобильным транспортом, утвержденными Постановлением Правительства РФ от 15.04.2011г. №272, Федерального Закона от 30.06.03 г. № 87-ФЗ «О транспортно-экспедиционной деятельности», Правил транспортно-экспедиторской деятельности, утвержденных Постановлением Правительства от 08.09.2006 г. № 554 с изменениями и дополнениями, Федеральным законом от 10.12.1995 № 196-ФЗ «О безопасности дорожного движения», Федеральным законом от 8 ноября 2007 г. № 257-ФЗ "Об автомобильных дорогах и о дорожной деятельности…».</t>
  </si>
  <si>
    <t>- автотранспорт должен быть оборудован аппаратурой спутниковой навигации GPS/ГЛОНАС с предоставлением к этой система доступа Заказчику, исправными ремнями безопасности, заправленный ГСМ, с обученным и проинструктированным персоналом, имеющим необходимые допуски. Осуществлять хранение информации о режимах работы транспортных средств (маршрут движения, пробег, время работы и т.д.) на сервере автоматизированной навигационной системы GPS/ГЛОНАСС не менее 6 месяцев;</t>
  </si>
  <si>
    <t>- транспортные средства, перевозящие НСЖ должны иметь:</t>
  </si>
  <si>
    <t>- иметь все необходимые лицензии, санитарно-гигиенические паспорта на применяемое оборудование и транспорт, сертификаты, поверки и разрешения государственных органов;</t>
  </si>
  <si>
    <t>- обязана обеспечивать в постоянном режиме, запас техники на маршруте (в количестве двух тягачей и двух полуприцепов-цистерн с укомплектованными экипажами), сверх необходимого для выполнения ежесуточного Графика вывоза нефти;</t>
  </si>
  <si>
    <t>- несет полную материальную ответственность за сохранность груза на протяжении всего маршрута и во всех случаях, когда порча или утрата груза, принятого к перевозке произошла по вине перевозчика, возмещает убытки в полном объеме;</t>
  </si>
  <si>
    <t>1.       Основные технические параметры:</t>
  </si>
  <si>
    <t>2.       Требования, предъявляемые к режиму работы</t>
  </si>
  <si>
    <t>3.       Общие положения</t>
  </si>
  <si>
    <t xml:space="preserve">4.       Необходимые условия: </t>
  </si>
  <si>
    <t>5.       Дополнительные условия:</t>
  </si>
  <si>
    <t>6.       Стоимость услуг:</t>
  </si>
  <si>
    <t>7.       Критерии для оценки и выбор Исполнителя победителем тендера:</t>
  </si>
  <si>
    <t>8.       Приложения:</t>
  </si>
  <si>
    <t>______________А.М. Перминов</t>
  </si>
  <si>
    <t>август</t>
  </si>
  <si>
    <t>май</t>
  </si>
  <si>
    <t>июнь</t>
  </si>
  <si>
    <t>Направление с грунтовым покрытием (полевая дорога)</t>
  </si>
  <si>
    <t>транспортное средство должно быть с колесной формулой не менее 6*6, и автоцистерной на собственном шасси (в связи с условиями бездорожья в весенний и осенний периоды);</t>
  </si>
  <si>
    <t>Маршрут транспортировки (в пределах одного месторождения)</t>
  </si>
  <si>
    <t>всего</t>
  </si>
  <si>
    <t>6.1.    В стоимость по оказанию услуг включены расходы Исполнителя по всем обязательствам, в том числе:</t>
  </si>
  <si>
    <t>год</t>
  </si>
  <si>
    <t>Исполнитель (транспортная компания) должен обеспечить Заказчику (УДС нефть) возможность круглосуточного доступа по телефону к диспетчеру Исполнителя</t>
  </si>
  <si>
    <t>Главный инженер ООО "УДС нефть"</t>
  </si>
  <si>
    <t xml:space="preserve">Заместитель генерального директора - </t>
  </si>
  <si>
    <t>·        Транспортная компания, претендующая на оказание услуг:</t>
  </si>
  <si>
    <t>ü  необходимую документацию, в соответствии с требованиями Правил перевозки опасных грузов;</t>
  </si>
  <si>
    <t>ü  действующий государственный технический осмотр;</t>
  </si>
  <si>
    <t>ü  полис обязательного страхования автогражданской ответственности;</t>
  </si>
  <si>
    <t>ü  не должны иметь рекламных надписей;</t>
  </si>
  <si>
    <t>ü  необходимые средства оказания медицинской помощи (медицинская аптечка с действующим сроком годности), средствами пожаротушения (опломбированный огнетушитель с действующим сроком годности), знаком аварийной остановки.</t>
  </si>
  <si>
    <t>·        Водитель транспортного средства, перевозящего НСЖ, должен иметь:</t>
  </si>
  <si>
    <t>o    свидетельство о допуске ТС к перевозке опасных грузов;</t>
  </si>
  <si>
    <t>o    паспорт на автоцистерну с указанием калибровки и действующим свидетельство о поверке;</t>
  </si>
  <si>
    <t>o    свидетельство о допуске водителя к перевозке опасных грузов;</t>
  </si>
  <si>
    <t>o    согласованный с грузоотправителем маршрут перевозки;</t>
  </si>
  <si>
    <t>o    аварийную карту системы информации об опасности.</t>
  </si>
  <si>
    <t>v  затраты на техническое обслуживание (ТО), ремонт автомобиля, стоимость ГСМ, а также замену расходных материалов, запасных частей и т.п.;</t>
  </si>
  <si>
    <t>v  затраты на страхование автомобиля;</t>
  </si>
  <si>
    <t>v  заработная плата водителя;</t>
  </si>
  <si>
    <t>v  уплата налогов, пошлин и иных обязательных платежей в бюджеты всех уровней;</t>
  </si>
  <si>
    <t>v  все прочие расходы Исполнителя при оказании услуг (командировочные расходы, пропуски на перевозку в период закрытия дорог и т.д.);</t>
  </si>
  <si>
    <t>v  затраты на проезд через переправы.</t>
  </si>
  <si>
    <t>–        стоимость услуг;</t>
  </si>
  <si>
    <t>–        срок оплаты услуг (положительно оценивается согласие в сроке оплаты в течение 60 (шестидесяти) календарных дней после выставления счета Исполнителя, оформленного на основании подписанного Заказчиком реестра перевозок и актов оказанных услуг. Заказчик при осуществлении окончательных расчетов с Исполнителем вправе из суммы следуемых к уплате в пользу Исполнителя денежных средств (стоимости оказанных услуг) произвести удержание сумм санкций (неустойки, пени, штрафов), начисленных Исполнителю;</t>
  </si>
  <si>
    <t>–        опыт работы на рынке оказания услуг;</t>
  </si>
  <si>
    <t>–        имеющийся у Исполнителя (претендента) парк автотранспорта.</t>
  </si>
  <si>
    <t>·        Трек транспортировки.</t>
  </si>
  <si>
    <t>·        Типовой договор оказания транспортных услуг.</t>
  </si>
  <si>
    <r>
      <t>Объёмы перевозок указаны ориентировочно (в тоннах жидкости), фактические объёмы при оказании услуг могут быть как больше, так и меньше указанных и будут устанавливаться ООО «УДС нефть»</t>
    </r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>на основании ежемесячных Графиков. Участвуя в тендере, претендент соглашается, что в случае признания его победителем, обеспечит указанный в таблице объём вывоза.</t>
    </r>
  </si>
  <si>
    <r>
      <t>Скорость налива НСЖ в цистерну на пункте налива, м</t>
    </r>
    <r>
      <rPr>
        <vertAlign val="super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/час</t>
    </r>
  </si>
  <si>
    <r>
      <t>Скорость слива НСЖ из цистерны на пункте слива, м</t>
    </r>
    <r>
      <rPr>
        <vertAlign val="superscript"/>
        <sz val="13"/>
        <color theme="1"/>
        <rFont val="Times New Roman"/>
        <family val="1"/>
        <charset val="204"/>
      </rPr>
      <t>3</t>
    </r>
    <r>
      <rPr>
        <sz val="13"/>
        <color theme="1"/>
        <rFont val="Times New Roman"/>
        <family val="1"/>
        <charset val="204"/>
      </rPr>
      <t>/час</t>
    </r>
  </si>
  <si>
    <r>
      <t xml:space="preserve">- должна иметь необходимое количество технически исправного </t>
    </r>
    <r>
      <rPr>
        <b/>
        <sz val="13"/>
        <color theme="1"/>
        <rFont val="Times New Roman"/>
        <family val="1"/>
        <charset val="204"/>
      </rPr>
      <t>собственного</t>
    </r>
    <r>
      <rPr>
        <sz val="13"/>
        <color theme="1"/>
        <rFont val="Times New Roman"/>
        <family val="1"/>
        <charset val="204"/>
      </rPr>
      <t xml:space="preserve"> специализированного транспорта для выполнения перевозки опасных грузов 3 класса ООН 1267, по каждому из Лотов, на которые будет представлена её заявка об участии, не ранее 2011 года выпуска. Обеспечивать укомплектованность экипажей двумя водителями для гарантии стабильной работы и исключения простоев;</t>
    </r>
  </si>
  <si>
    <t>·        Положение о пропускном и внутри-объектовом режиме на объектах ООО "УДС нефть".</t>
  </si>
  <si>
    <t xml:space="preserve">         2. работа при выполнении технологических работ на месторождениях (стоимость 1 часа в рублях)   </t>
  </si>
  <si>
    <t>≈ 0,911</t>
  </si>
  <si>
    <t xml:space="preserve">к тендеру: 1. "Транспортировка нефтесодержащей жидкости" для ООО "УДС нефть" в период с октября 2024. (стоимость 1 т.км в рублях) </t>
  </si>
  <si>
    <t>УР. Верхние Алнаши Южное м/р        (56.202224, 52.418727)</t>
  </si>
  <si>
    <t>УР, д. Девятово, Азинское месторождение, УПН (56.557724, 53.6330243)</t>
  </si>
  <si>
    <t>УР, д. Соколовка, Ялыкское месторождение, УПСВ           (56.262067, 53.978783)</t>
  </si>
  <si>
    <t>апрелль</t>
  </si>
  <si>
    <t>или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</si>
</sst>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ont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1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"/>
  <sheetViews>
    <sheetView tabSelected="1" view="pageBreakPreview" zoomScale="60" zoomScaleNormal="70" workbookViewId="0">
      <selection activeCell="C19" sqref="C19"/>
    </sheetView>
  </sheetViews>
  <sheetFormatPr defaultColWidth="11.25" defaultRowHeight="15.75" x14ac:dyDescent="0.25"/>
  <cols>
    <col min="1" max="1" width="3.25" bestFit="1" customWidth="1"/>
    <col min="2" max="2" width="32.375" customWidth="1"/>
    <col min="3" max="3" width="29.125" customWidth="1"/>
    <col min="4" max="15" width="10.625" customWidth="1"/>
    <col min="16" max="16" width="10.125" customWidth="1"/>
    <col min="17" max="17" width="8.625" customWidth="1"/>
    <col min="18" max="18" width="30.25" customWidth="1"/>
    <col min="19" max="19" width="25.75" customWidth="1"/>
    <col min="20" max="20" width="24" customWidth="1"/>
    <col min="21" max="21" width="21.5" customWidth="1"/>
  </cols>
  <sheetData>
    <row r="1" spans="1:21" ht="16.5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27" t="s">
        <v>11</v>
      </c>
      <c r="U1" s="27"/>
    </row>
    <row r="2" spans="1:21" ht="16.5" x14ac:dyDescent="0.25">
      <c r="A2" s="2"/>
      <c r="B2" s="2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9"/>
      <c r="O2" s="19"/>
      <c r="P2" s="4"/>
      <c r="Q2" s="4"/>
      <c r="R2" s="4"/>
      <c r="S2" s="4"/>
      <c r="T2" s="27" t="s">
        <v>40</v>
      </c>
      <c r="U2" s="27"/>
    </row>
    <row r="3" spans="1:21" ht="16.5" x14ac:dyDescent="0.25">
      <c r="A3" s="2"/>
      <c r="B3" s="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19"/>
      <c r="O3" s="19"/>
      <c r="P3" s="4"/>
      <c r="Q3" s="4"/>
      <c r="R3" s="4"/>
      <c r="S3" s="4"/>
      <c r="T3" s="5" t="s">
        <v>39</v>
      </c>
      <c r="U3" s="5"/>
    </row>
    <row r="4" spans="1:21" ht="51.75" customHeight="1" x14ac:dyDescent="0.25">
      <c r="A4" s="2"/>
      <c r="B4" s="2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19"/>
      <c r="O4" s="19"/>
      <c r="P4" s="4"/>
      <c r="Q4" s="4"/>
      <c r="R4" s="4"/>
      <c r="S4" s="4"/>
      <c r="T4" s="27" t="s">
        <v>28</v>
      </c>
      <c r="U4" s="27"/>
    </row>
    <row r="5" spans="1:21" ht="16.5" x14ac:dyDescent="0.25">
      <c r="A5" s="2"/>
      <c r="B5" s="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19"/>
      <c r="O5" s="19"/>
      <c r="P5" s="4"/>
      <c r="Q5" s="4"/>
      <c r="R5" s="4"/>
      <c r="S5" s="4"/>
      <c r="T5" s="31">
        <v>45551</v>
      </c>
      <c r="U5" s="27"/>
    </row>
    <row r="6" spans="1:21" ht="16.5" x14ac:dyDescent="0.25">
      <c r="A6" s="2"/>
      <c r="B6" s="2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19"/>
      <c r="O6" s="19"/>
      <c r="P6" s="4"/>
      <c r="Q6" s="4"/>
      <c r="R6" s="4"/>
      <c r="S6" s="4"/>
      <c r="T6" s="5"/>
      <c r="U6" s="5"/>
    </row>
    <row r="7" spans="1:21" ht="16.5" x14ac:dyDescent="0.25">
      <c r="A7" s="2"/>
      <c r="B7" s="32" t="s">
        <v>12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</row>
    <row r="8" spans="1:21" ht="16.5" x14ac:dyDescent="0.25">
      <c r="A8" s="2"/>
      <c r="B8" s="32" t="s">
        <v>72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</row>
    <row r="9" spans="1:21" ht="16.5" x14ac:dyDescent="0.25">
      <c r="A9" s="2"/>
      <c r="B9" s="14"/>
      <c r="C9" s="14"/>
      <c r="D9" s="14"/>
      <c r="E9" s="22"/>
      <c r="F9" s="22"/>
      <c r="G9" s="22"/>
      <c r="H9" s="22" t="s">
        <v>70</v>
      </c>
      <c r="I9" s="22"/>
      <c r="J9" s="22"/>
      <c r="K9" s="22"/>
      <c r="L9" s="22"/>
      <c r="M9" s="22"/>
      <c r="N9" s="22"/>
      <c r="O9" s="22"/>
      <c r="P9" s="22"/>
      <c r="Q9" s="14"/>
      <c r="R9" s="14"/>
      <c r="S9" s="14"/>
      <c r="T9" s="14"/>
      <c r="U9" s="14"/>
    </row>
    <row r="10" spans="1:21" ht="16.5" x14ac:dyDescent="0.25">
      <c r="A10" s="2"/>
      <c r="B10" s="28" t="s">
        <v>20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</row>
    <row r="11" spans="1:21" ht="36" customHeight="1" x14ac:dyDescent="0.25">
      <c r="A11" s="2"/>
      <c r="B11" s="37" t="s">
        <v>65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</row>
    <row r="12" spans="1:21" ht="15.75" customHeight="1" x14ac:dyDescent="0.25">
      <c r="A12" s="2"/>
      <c r="B12" s="16"/>
      <c r="C12" s="16"/>
      <c r="D12" s="16">
        <v>31</v>
      </c>
      <c r="E12" s="16">
        <v>30</v>
      </c>
      <c r="F12" s="16">
        <v>31</v>
      </c>
      <c r="G12" s="16">
        <v>31</v>
      </c>
      <c r="H12" s="16">
        <v>28</v>
      </c>
      <c r="I12" s="16">
        <v>31</v>
      </c>
      <c r="J12" s="16">
        <v>30</v>
      </c>
      <c r="K12" s="16">
        <v>31</v>
      </c>
      <c r="L12" s="16">
        <v>30</v>
      </c>
      <c r="M12" s="16">
        <v>31</v>
      </c>
      <c r="N12" s="21">
        <v>31</v>
      </c>
      <c r="O12" s="21">
        <v>30</v>
      </c>
      <c r="P12" s="16"/>
      <c r="Q12" s="16"/>
      <c r="R12" s="16"/>
      <c r="S12" s="16"/>
      <c r="T12" s="16"/>
      <c r="U12" s="16"/>
    </row>
    <row r="13" spans="1:21" ht="16.5" hidden="1" x14ac:dyDescent="0.25">
      <c r="A13" s="2"/>
      <c r="B13" s="6"/>
      <c r="C13" s="6"/>
      <c r="D13" s="7">
        <v>31</v>
      </c>
      <c r="E13" s="7">
        <v>30</v>
      </c>
      <c r="F13" s="7">
        <v>31</v>
      </c>
      <c r="G13" s="7">
        <v>30</v>
      </c>
      <c r="H13" s="7">
        <v>31</v>
      </c>
      <c r="I13" s="7">
        <v>30</v>
      </c>
      <c r="J13" s="7">
        <v>30</v>
      </c>
      <c r="K13" s="7">
        <v>31</v>
      </c>
      <c r="L13" s="7">
        <v>30</v>
      </c>
      <c r="M13" s="7">
        <v>31</v>
      </c>
      <c r="N13" s="7"/>
      <c r="O13" s="7"/>
      <c r="P13" s="7"/>
      <c r="Q13" s="7"/>
      <c r="R13" s="7"/>
      <c r="S13" s="7"/>
      <c r="T13" s="7"/>
      <c r="U13" s="7"/>
    </row>
    <row r="14" spans="1:21" ht="16.149999999999999" customHeight="1" x14ac:dyDescent="0.25">
      <c r="A14" s="33" t="s">
        <v>34</v>
      </c>
      <c r="B14" s="33"/>
      <c r="C14" s="33"/>
      <c r="D14" s="34" t="s">
        <v>37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6"/>
      <c r="P14" s="15"/>
      <c r="Q14" s="33" t="s">
        <v>0</v>
      </c>
      <c r="R14" s="33"/>
      <c r="S14" s="33"/>
      <c r="T14" s="33" t="s">
        <v>66</v>
      </c>
      <c r="U14" s="33" t="s">
        <v>67</v>
      </c>
    </row>
    <row r="15" spans="1:21" ht="16.5" x14ac:dyDescent="0.25">
      <c r="A15" s="33"/>
      <c r="B15" s="33"/>
      <c r="C15" s="33"/>
      <c r="D15" s="34">
        <v>2024</v>
      </c>
      <c r="E15" s="35"/>
      <c r="F15" s="35"/>
      <c r="G15" s="35">
        <v>2025</v>
      </c>
      <c r="H15" s="35"/>
      <c r="I15" s="35"/>
      <c r="J15" s="35"/>
      <c r="K15" s="35"/>
      <c r="L15" s="35"/>
      <c r="M15" s="35"/>
      <c r="N15" s="35"/>
      <c r="O15" s="36"/>
      <c r="P15" s="33" t="s">
        <v>1</v>
      </c>
      <c r="Q15" s="33" t="s">
        <v>35</v>
      </c>
      <c r="R15" s="33" t="s">
        <v>2</v>
      </c>
      <c r="S15" s="33" t="s">
        <v>32</v>
      </c>
      <c r="T15" s="33"/>
      <c r="U15" s="33"/>
    </row>
    <row r="16" spans="1:21" ht="16.5" x14ac:dyDescent="0.25">
      <c r="A16" s="33"/>
      <c r="B16" s="33"/>
      <c r="C16" s="33"/>
      <c r="D16" s="15" t="s">
        <v>5</v>
      </c>
      <c r="E16" s="15" t="s">
        <v>6</v>
      </c>
      <c r="F16" s="15" t="s">
        <v>7</v>
      </c>
      <c r="G16" s="15" t="s">
        <v>8</v>
      </c>
      <c r="H16" s="15" t="s">
        <v>9</v>
      </c>
      <c r="I16" s="15" t="s">
        <v>10</v>
      </c>
      <c r="J16" s="15" t="s">
        <v>76</v>
      </c>
      <c r="K16" s="15" t="s">
        <v>30</v>
      </c>
      <c r="L16" s="15" t="s">
        <v>31</v>
      </c>
      <c r="M16" s="15" t="s">
        <v>3</v>
      </c>
      <c r="N16" s="20" t="s">
        <v>29</v>
      </c>
      <c r="O16" s="20" t="s">
        <v>4</v>
      </c>
      <c r="P16" s="33"/>
      <c r="Q16" s="33"/>
      <c r="R16" s="33"/>
      <c r="S16" s="33"/>
      <c r="T16" s="33"/>
      <c r="U16" s="33"/>
    </row>
    <row r="17" spans="1:21" ht="55.5" customHeight="1" x14ac:dyDescent="0.25">
      <c r="A17" s="15">
        <v>1</v>
      </c>
      <c r="B17" s="8" t="s">
        <v>73</v>
      </c>
      <c r="C17" s="8" t="s">
        <v>74</v>
      </c>
      <c r="D17" s="9">
        <f>$D$20*D12</f>
        <v>496</v>
      </c>
      <c r="E17" s="9">
        <f t="shared" ref="E17:O17" si="0">$D$20*E12</f>
        <v>480</v>
      </c>
      <c r="F17" s="9">
        <f t="shared" si="0"/>
        <v>496</v>
      </c>
      <c r="G17" s="9">
        <f t="shared" si="0"/>
        <v>496</v>
      </c>
      <c r="H17" s="9">
        <f t="shared" si="0"/>
        <v>448</v>
      </c>
      <c r="I17" s="9">
        <f t="shared" si="0"/>
        <v>496</v>
      </c>
      <c r="J17" s="9">
        <f t="shared" si="0"/>
        <v>480</v>
      </c>
      <c r="K17" s="9">
        <f t="shared" si="0"/>
        <v>496</v>
      </c>
      <c r="L17" s="9">
        <f t="shared" si="0"/>
        <v>480</v>
      </c>
      <c r="M17" s="9">
        <f t="shared" si="0"/>
        <v>496</v>
      </c>
      <c r="N17" s="9">
        <f t="shared" si="0"/>
        <v>496</v>
      </c>
      <c r="O17" s="9">
        <f t="shared" si="0"/>
        <v>480</v>
      </c>
      <c r="P17" s="15" t="s">
        <v>71</v>
      </c>
      <c r="Q17" s="10">
        <v>147</v>
      </c>
      <c r="R17" s="10">
        <f>Q17-S17</f>
        <v>143</v>
      </c>
      <c r="S17" s="10">
        <v>4</v>
      </c>
      <c r="T17" s="15">
        <v>25</v>
      </c>
      <c r="U17" s="15">
        <v>25</v>
      </c>
    </row>
    <row r="18" spans="1:21" ht="18" customHeight="1" x14ac:dyDescent="0.25">
      <c r="A18" s="23"/>
      <c r="B18" s="24" t="s">
        <v>77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6"/>
    </row>
    <row r="19" spans="1:21" ht="61.5" customHeight="1" x14ac:dyDescent="0.25">
      <c r="A19" s="20">
        <v>2</v>
      </c>
      <c r="B19" s="8" t="s">
        <v>73</v>
      </c>
      <c r="C19" s="8" t="s">
        <v>75</v>
      </c>
      <c r="D19" s="9">
        <f>D17</f>
        <v>496</v>
      </c>
      <c r="E19" s="9">
        <f t="shared" ref="E19:O19" si="1">E17</f>
        <v>480</v>
      </c>
      <c r="F19" s="9">
        <f t="shared" si="1"/>
        <v>496</v>
      </c>
      <c r="G19" s="9">
        <f t="shared" si="1"/>
        <v>496</v>
      </c>
      <c r="H19" s="9">
        <f t="shared" si="1"/>
        <v>448</v>
      </c>
      <c r="I19" s="9">
        <f t="shared" si="1"/>
        <v>496</v>
      </c>
      <c r="J19" s="9">
        <f t="shared" si="1"/>
        <v>480</v>
      </c>
      <c r="K19" s="9">
        <f t="shared" si="1"/>
        <v>496</v>
      </c>
      <c r="L19" s="9">
        <f t="shared" si="1"/>
        <v>480</v>
      </c>
      <c r="M19" s="9">
        <f t="shared" si="1"/>
        <v>496</v>
      </c>
      <c r="N19" s="9">
        <f t="shared" si="1"/>
        <v>496</v>
      </c>
      <c r="O19" s="9">
        <f t="shared" si="1"/>
        <v>480</v>
      </c>
      <c r="P19" s="23" t="s">
        <v>71</v>
      </c>
      <c r="Q19" s="9">
        <v>193</v>
      </c>
      <c r="R19" s="9">
        <f>Q19-S19</f>
        <v>189</v>
      </c>
      <c r="S19" s="9">
        <v>4</v>
      </c>
      <c r="T19" s="9">
        <f>T17</f>
        <v>25</v>
      </c>
      <c r="U19" s="9">
        <f>U17</f>
        <v>25</v>
      </c>
    </row>
    <row r="20" spans="1:21" ht="16.5" x14ac:dyDescent="0.25">
      <c r="A20" s="2"/>
      <c r="B20" s="2"/>
      <c r="C20" s="2"/>
      <c r="D20" s="2">
        <v>16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16.5" x14ac:dyDescent="0.25">
      <c r="A21" s="2"/>
      <c r="B21" s="28" t="s">
        <v>21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</row>
    <row r="22" spans="1:21" ht="16.5" x14ac:dyDescent="0.25">
      <c r="A22" s="2"/>
      <c r="B22" s="27" t="s">
        <v>13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</row>
    <row r="23" spans="1:21" ht="16.5" x14ac:dyDescent="0.25">
      <c r="A23" s="2"/>
      <c r="B23" s="28" t="s">
        <v>22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</row>
    <row r="24" spans="1:21" ht="68.25" customHeight="1" x14ac:dyDescent="0.25">
      <c r="A24" s="11"/>
      <c r="B24" s="30" t="s">
        <v>14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ht="16.5" x14ac:dyDescent="0.25">
      <c r="A25" s="2"/>
      <c r="B25" s="28" t="s">
        <v>23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</row>
    <row r="26" spans="1:21" ht="16.5" x14ac:dyDescent="0.25">
      <c r="A26" s="2"/>
      <c r="B26" s="27" t="s">
        <v>41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</row>
    <row r="27" spans="1:21" ht="39" customHeight="1" x14ac:dyDescent="0.25">
      <c r="A27" s="2"/>
      <c r="B27" s="29" t="s">
        <v>68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32.25" customHeight="1" x14ac:dyDescent="0.25">
      <c r="A28" s="2"/>
      <c r="B28" s="29" t="s">
        <v>15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18.75" customHeight="1" x14ac:dyDescent="0.25">
      <c r="A29" s="2"/>
      <c r="B29" s="12" t="s">
        <v>33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8"/>
      <c r="O29" s="18"/>
      <c r="P29" s="13"/>
      <c r="Q29" s="13"/>
      <c r="R29" s="13"/>
      <c r="S29" s="13"/>
      <c r="T29" s="13"/>
      <c r="U29" s="13"/>
    </row>
    <row r="30" spans="1:21" ht="16.5" x14ac:dyDescent="0.25">
      <c r="A30" s="2"/>
      <c r="B30" s="27" t="s">
        <v>16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</row>
    <row r="31" spans="1:21" ht="16.5" x14ac:dyDescent="0.25">
      <c r="A31" s="2"/>
      <c r="B31" s="27" t="s">
        <v>42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</row>
    <row r="32" spans="1:21" ht="16.5" x14ac:dyDescent="0.25">
      <c r="A32" s="2"/>
      <c r="B32" s="27" t="s">
        <v>43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</row>
    <row r="33" spans="1:21" ht="16.5" x14ac:dyDescent="0.25">
      <c r="A33" s="2"/>
      <c r="B33" s="27" t="s">
        <v>44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</row>
    <row r="34" spans="1:21" ht="16.5" x14ac:dyDescent="0.25">
      <c r="A34" s="2"/>
      <c r="B34" s="27" t="s">
        <v>45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</row>
    <row r="35" spans="1:21" ht="16.5" x14ac:dyDescent="0.25">
      <c r="A35" s="2"/>
      <c r="B35" s="27" t="s">
        <v>46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</row>
    <row r="36" spans="1:21" ht="16.5" x14ac:dyDescent="0.25">
      <c r="A36" s="2"/>
      <c r="B36" s="27" t="s">
        <v>17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</row>
    <row r="37" spans="1:21" ht="16.5" x14ac:dyDescent="0.25">
      <c r="A37" s="2"/>
      <c r="B37" s="27" t="s">
        <v>18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</row>
    <row r="38" spans="1:21" ht="16.5" x14ac:dyDescent="0.25">
      <c r="A38" s="2"/>
      <c r="B38" s="27" t="s">
        <v>19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</row>
    <row r="39" spans="1:21" ht="16.5" x14ac:dyDescent="0.25">
      <c r="A39" s="2"/>
      <c r="B39" s="27" t="s">
        <v>47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</row>
    <row r="40" spans="1:21" ht="16.5" x14ac:dyDescent="0.25">
      <c r="A40" s="2"/>
      <c r="B40" s="27" t="s">
        <v>48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</row>
    <row r="41" spans="1:21" ht="16.5" x14ac:dyDescent="0.25">
      <c r="A41" s="2"/>
      <c r="B41" s="27" t="s">
        <v>49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</row>
    <row r="42" spans="1:21" ht="16.5" x14ac:dyDescent="0.25">
      <c r="A42" s="2"/>
      <c r="B42" s="27" t="s">
        <v>50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</row>
    <row r="43" spans="1:21" ht="16.5" x14ac:dyDescent="0.25">
      <c r="A43" s="2"/>
      <c r="B43" s="27" t="s">
        <v>51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</row>
    <row r="44" spans="1:21" ht="16.5" x14ac:dyDescent="0.25">
      <c r="A44" s="2"/>
      <c r="B44" s="27" t="s">
        <v>52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</row>
    <row r="45" spans="1:21" ht="16.5" x14ac:dyDescent="0.25">
      <c r="A45" s="2"/>
      <c r="B45" s="28" t="s">
        <v>24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</row>
    <row r="46" spans="1:21" s="1" customFormat="1" ht="16.5" x14ac:dyDescent="0.25">
      <c r="A46" s="2"/>
      <c r="B46" s="5" t="s">
        <v>38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17"/>
      <c r="O46" s="17"/>
      <c r="P46" s="5"/>
      <c r="Q46" s="5"/>
      <c r="R46" s="5"/>
      <c r="S46" s="5"/>
      <c r="T46" s="5"/>
      <c r="U46" s="5"/>
    </row>
    <row r="47" spans="1:21" ht="16.5" x14ac:dyDescent="0.25">
      <c r="A47" s="2"/>
      <c r="B47" s="28" t="s">
        <v>25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</row>
    <row r="48" spans="1:21" ht="16.5" x14ac:dyDescent="0.25">
      <c r="A48" s="2"/>
      <c r="B48" s="27" t="s">
        <v>36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</row>
    <row r="49" spans="1:21" ht="16.5" x14ac:dyDescent="0.25">
      <c r="A49" s="2"/>
      <c r="B49" s="27" t="s">
        <v>53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</row>
    <row r="50" spans="1:21" ht="16.5" x14ac:dyDescent="0.25">
      <c r="A50" s="2"/>
      <c r="B50" s="27" t="s">
        <v>54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</row>
    <row r="51" spans="1:21" ht="16.5" x14ac:dyDescent="0.25">
      <c r="A51" s="2"/>
      <c r="B51" s="27" t="s">
        <v>55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</row>
    <row r="52" spans="1:21" ht="16.5" x14ac:dyDescent="0.25">
      <c r="A52" s="2"/>
      <c r="B52" s="27" t="s">
        <v>56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</row>
    <row r="53" spans="1:21" ht="16.5" x14ac:dyDescent="0.25">
      <c r="A53" s="2"/>
      <c r="B53" s="27" t="s">
        <v>57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</row>
    <row r="54" spans="1:21" ht="16.5" x14ac:dyDescent="0.25">
      <c r="A54" s="2"/>
      <c r="B54" s="27" t="s">
        <v>58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</row>
    <row r="55" spans="1:21" ht="16.5" x14ac:dyDescent="0.25">
      <c r="A55" s="2"/>
      <c r="B55" s="28" t="s">
        <v>26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</row>
    <row r="56" spans="1:21" ht="16.5" x14ac:dyDescent="0.25">
      <c r="A56" s="2"/>
      <c r="B56" s="27" t="s">
        <v>59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</row>
    <row r="57" spans="1:21" ht="35.25" customHeight="1" x14ac:dyDescent="0.25">
      <c r="A57" s="2"/>
      <c r="B57" s="29" t="s">
        <v>60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1" ht="16.5" x14ac:dyDescent="0.25">
      <c r="A58" s="2"/>
      <c r="B58" s="27" t="s">
        <v>61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</row>
    <row r="59" spans="1:21" ht="16.5" x14ac:dyDescent="0.25">
      <c r="A59" s="2"/>
      <c r="B59" s="27" t="s">
        <v>62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</row>
    <row r="60" spans="1:21" ht="16.5" x14ac:dyDescent="0.25">
      <c r="A60" s="2"/>
      <c r="B60" s="28" t="s">
        <v>27</v>
      </c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</row>
    <row r="61" spans="1:21" ht="16.5" x14ac:dyDescent="0.25">
      <c r="A61" s="2"/>
      <c r="B61" s="27" t="s">
        <v>63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</row>
    <row r="62" spans="1:21" ht="16.5" x14ac:dyDescent="0.25">
      <c r="A62" s="2"/>
      <c r="B62" s="27" t="s">
        <v>64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</row>
    <row r="63" spans="1:21" ht="16.5" x14ac:dyDescent="0.25">
      <c r="A63" s="2"/>
      <c r="B63" s="27" t="s">
        <v>69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</row>
  </sheetData>
  <mergeCells count="61">
    <mergeCell ref="B11:U11"/>
    <mergeCell ref="A14:C16"/>
    <mergeCell ref="Q14:S14"/>
    <mergeCell ref="B21:U21"/>
    <mergeCell ref="B22:U22"/>
    <mergeCell ref="B23:U23"/>
    <mergeCell ref="B25:U25"/>
    <mergeCell ref="B26:U26"/>
    <mergeCell ref="B27:U27"/>
    <mergeCell ref="B28:U28"/>
    <mergeCell ref="B30:U30"/>
    <mergeCell ref="B31:U31"/>
    <mergeCell ref="B8:U8"/>
    <mergeCell ref="B10:U10"/>
    <mergeCell ref="T14:T16"/>
    <mergeCell ref="U14:U16"/>
    <mergeCell ref="P15:P16"/>
    <mergeCell ref="Q15:Q16"/>
    <mergeCell ref="R15:R16"/>
    <mergeCell ref="S15:S16"/>
    <mergeCell ref="D14:O14"/>
    <mergeCell ref="D15:F15"/>
    <mergeCell ref="G15:O15"/>
    <mergeCell ref="T1:U1"/>
    <mergeCell ref="T2:U2"/>
    <mergeCell ref="T4:U4"/>
    <mergeCell ref="T5:U5"/>
    <mergeCell ref="B7:U7"/>
    <mergeCell ref="B32:U32"/>
    <mergeCell ref="B50:U50"/>
    <mergeCell ref="B41:U41"/>
    <mergeCell ref="B42:U42"/>
    <mergeCell ref="B43:U43"/>
    <mergeCell ref="B44:U44"/>
    <mergeCell ref="B45:U45"/>
    <mergeCell ref="B48:U48"/>
    <mergeCell ref="B55:U55"/>
    <mergeCell ref="B61:U61"/>
    <mergeCell ref="B62:U62"/>
    <mergeCell ref="B63:U63"/>
    <mergeCell ref="B56:U56"/>
    <mergeCell ref="B57:U57"/>
    <mergeCell ref="B58:U58"/>
    <mergeCell ref="B59:U59"/>
    <mergeCell ref="B60:U60"/>
    <mergeCell ref="B18:U18"/>
    <mergeCell ref="B51:U51"/>
    <mergeCell ref="B52:U52"/>
    <mergeCell ref="B53:U53"/>
    <mergeCell ref="B54:U54"/>
    <mergeCell ref="B38:U38"/>
    <mergeCell ref="B39:U39"/>
    <mergeCell ref="B40:U40"/>
    <mergeCell ref="B49:U49"/>
    <mergeCell ref="B24:U24"/>
    <mergeCell ref="B47:U47"/>
    <mergeCell ref="B33:U33"/>
    <mergeCell ref="B34:U34"/>
    <mergeCell ref="B35:U35"/>
    <mergeCell ref="B36:U36"/>
    <mergeCell ref="B37:U37"/>
  </mergeCells>
  <pageMargins left="0.7" right="0.7" top="0.75" bottom="0.75" header="0.3" footer="0.3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Красноперова Оксана Мироновна</cp:lastModifiedBy>
  <cp:lastPrinted>2024-09-16T06:31:08Z</cp:lastPrinted>
  <dcterms:created xsi:type="dcterms:W3CDTF">2017-05-25T10:16:33Z</dcterms:created>
  <dcterms:modified xsi:type="dcterms:W3CDTF">2024-09-17T07:18:53Z</dcterms:modified>
</cp:coreProperties>
</file>